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19ba7921d246dc/Documentos/2022/44_PREFEITURA MUNICIPAL CANARANA/E.M.E.B.PIONEIROS/E.M.E.B.PIONEIROS_CANARANA-MT/08 - Projeto de Instalações de Gás GLP/PDF/"/>
    </mc:Choice>
  </mc:AlternateContent>
  <xr:revisionPtr revIDLastSave="0" documentId="8_{300FE7A0-9AA9-4875-800A-36E549354EA8}" xr6:coauthVersionLast="47" xr6:coauthVersionMax="47" xr10:uidLastSave="{00000000-0000-0000-0000-000000000000}"/>
  <bookViews>
    <workbookView xWindow="-120" yWindow="-120" windowWidth="29040" windowHeight="15840" xr2:uid="{61C4149A-962F-4769-BC08-0BCDDA99B2B5}"/>
  </bookViews>
  <sheets>
    <sheet name="GL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B29" i="1"/>
  <c r="F27" i="1"/>
  <c r="B27" i="1"/>
  <c r="F26" i="1"/>
  <c r="F25" i="1"/>
  <c r="F24" i="1"/>
  <c r="F22" i="1"/>
  <c r="B22" i="1"/>
  <c r="F21" i="1"/>
  <c r="B21" i="1"/>
  <c r="F20" i="1"/>
  <c r="B20" i="1"/>
  <c r="F19" i="1"/>
  <c r="B19" i="1"/>
  <c r="F18" i="1"/>
  <c r="B18" i="1"/>
  <c r="F17" i="1"/>
  <c r="B17" i="1"/>
  <c r="F16" i="1"/>
  <c r="B16" i="1"/>
  <c r="F15" i="1"/>
  <c r="B15" i="1"/>
  <c r="F14" i="1"/>
  <c r="F13" i="1"/>
  <c r="F12" i="1"/>
  <c r="F11" i="1"/>
  <c r="B11" i="1"/>
  <c r="F10" i="1"/>
  <c r="F28" i="1" l="1"/>
  <c r="F29" i="1"/>
  <c r="F30" i="1" l="1"/>
</calcChain>
</file>

<file path=xl/sharedStrings.xml><?xml version="1.0" encoding="utf-8"?>
<sst xmlns="http://schemas.openxmlformats.org/spreadsheetml/2006/main" count="80" uniqueCount="61">
  <si>
    <t>PREFEITURA MUNICIPAL DE CANARANA/MT</t>
  </si>
  <si>
    <t>Engenheiro Civil  Luizenil Monteiro Lemes</t>
  </si>
  <si>
    <t>OBJETO: ESCOLA MUNICIPAL PIONEIROS</t>
  </si>
  <si>
    <t>LOCAL: Canarana - MT</t>
  </si>
  <si>
    <t xml:space="preserve"> </t>
  </si>
  <si>
    <t>CÓDIGO</t>
  </si>
  <si>
    <t>ITEM</t>
  </si>
  <si>
    <t>DESCRIÇÃO</t>
  </si>
  <si>
    <t>UND.</t>
  </si>
  <si>
    <t>QTD.</t>
  </si>
  <si>
    <t>SINAPI</t>
  </si>
  <si>
    <t>1.0</t>
  </si>
  <si>
    <t xml:space="preserve">     TUBULAÇÕES &amp; CONEXÕES</t>
  </si>
  <si>
    <t>1.1</t>
  </si>
  <si>
    <t>TUBO DE AÇO GALVANIZADO COM COSTURA, CLASSE MÉDIA, CONEXÃO ROSQUEADA, DN 25 (1"), INSTALADO EM RAMAIS E SUB-RAMAIS DE GÁS - FORNECIMENTO E INSTALAÇÃO. AF_10/2020</t>
  </si>
  <si>
    <t>M</t>
  </si>
  <si>
    <t>1.2</t>
  </si>
  <si>
    <t>KIT CAVALETE PARA GÁS - SEM MEDIDOR OU REGULADOR - ENTRADA INDIVIDUAL PRINCIPAL, EM AÇO GALVANIZADO DN 15 E 25 MM (1/2" E 1") - FORNECIMENTO E INSTALAÇÃO. AF_01/2020</t>
  </si>
  <si>
    <t>UND</t>
  </si>
  <si>
    <t>1.3</t>
  </si>
  <si>
    <t>MANGUEIRA PARA GAS - GLP, PVC, TRANCADA, DIAMETRO DE 3/8", COMPRIMENTO DE 1M (NORMATIZADA)</t>
  </si>
  <si>
    <t>1.4</t>
  </si>
  <si>
    <t>MANÔMETRO 0 A 200 PSI (0 A 14 KGF/CM2), D = 50MM - FORNECIMENTO E INSTALAÇÃO. AF_10/2020</t>
  </si>
  <si>
    <t>1.5</t>
  </si>
  <si>
    <t>TÊ, EM FERRO GALVANIZADO, CONEXÃO ROSQUEADA, DN 25 (1"), INSTALADO EM RAMAIS E SUB-RAMAIS DE GÁS - FORNECIMENTO E INSTALAÇÃO. AF_10/2020</t>
  </si>
  <si>
    <t>1.6</t>
  </si>
  <si>
    <t>UNIÃO METÁLICA PARA INSTALAÇÕES EM PEX, DN 25 MM, FIXAÇÃO DAS CONEXÕES POR ANEL DESLIZANTE FORNECIMENTO E INSTALAÇÃO. AF_06/2015</t>
  </si>
  <si>
    <t>1.7</t>
  </si>
  <si>
    <t>REGISTRO OU REGULADOR DE GÁS DE COZINHA - FORNECIMENTO E INSTALAÇÃO. AF_08/2021</t>
  </si>
  <si>
    <t>1.8</t>
  </si>
  <si>
    <t>TUBO, PEX, MULTICAMADA, COM TUBO LUVA, DN 26, INSTALADO EM IMPLANTAÇÃO DE INSTALAÇÕES DE GÁS - FORNECIMENTO E INSTALAÇÃO. AF_01/2020</t>
  </si>
  <si>
    <t>1.9</t>
  </si>
  <si>
    <t>TUBO, PEX, MULTICAMADA, COM TUBO LUVA, DN 16, INSTALADO EM RAMAL INTERNO DE INSTALAÇÕES DE GÁS - FORNECIMENTO E INSTALAÇÃO. AF_01/2020</t>
  </si>
  <si>
    <t>1.10</t>
  </si>
  <si>
    <t>TÊ, METÁLICO, PARA INSTALAÇÕES EM PEX, DN 25 MM, CONEXÃO POR ANEL DESLIZANTE  FORNECIMENTO E INSTALAÇÃO. AF_06/2015</t>
  </si>
  <si>
    <t>1.11</t>
  </si>
  <si>
    <t>UNIÃO DE REDUÇÃO, METÁLICA, PEX, DN 25 X 16 MM, CONEXÃO POR ANEL DESLIZANTE  FORNECIMENTO E INSTALAÇÃO. AF_06/2015</t>
  </si>
  <si>
    <t>1.12</t>
  </si>
  <si>
    <t>JOELHO 90 GRAUS, PARA INSTALAÇÕES EM PEX, DN 25 MM, CONEXÃO POR CRIMPAGEM FORNECIMENTO E INSTALAÇÃO. AF_06/2015</t>
  </si>
  <si>
    <t>1.13</t>
  </si>
  <si>
    <t>JOELHO 90 GRAUS, METÁLICO, PARA INSTALAÇÕES EM PEX, DN 16 MM, CONEXÃO POR ANEL DESLIZANTE FORNECIMENTO E INSTALAÇÃO. AF_06/2015</t>
  </si>
  <si>
    <t>1.14</t>
  </si>
  <si>
    <t>CAIXA DE PASSAGEM PARA TELEFONE 80X80X15CM (SOBREPOR) FORNECIMENTO E INSTALACAO. AF_11/2019</t>
  </si>
  <si>
    <t>1.15</t>
  </si>
  <si>
    <t>VÁLVULA DE ESFERA BRUTA, BRONZE, ROSCÁVEL, 1'' - FORNECIMENTO E INSTALAÇÃO. AF_08/2021</t>
  </si>
  <si>
    <t>1.16</t>
  </si>
  <si>
    <t>VÁLVULA DE ESFERA BRUTA, BRONZE, ROSCÁVEL, 1/2 , INSTALADO EM RESERVAÇÃO DE ÁGUA DE EDIFICAÇÃO QUE POSSUA RESERVATÓRIO DE FIBRA/FIBROCIMENTO - FORNECIMENTO E INSTALAÇÃO. AF_06/2016</t>
  </si>
  <si>
    <t>1.17</t>
  </si>
  <si>
    <t>VÁLVULA DE RETENÇÃO HORIZONTAL, DE BRONZE, ROSCÁVEL, 1" - FORNECIMENTO E INSTALAÇÃO. AF_08/2021</t>
  </si>
  <si>
    <t>1.18</t>
  </si>
  <si>
    <t>VÁLVULA DE ESFERA BRUTA, BRONZE, ROSCÁVEL, 1/2" - FORNECIMENTO E INSTALAÇÃO. AF_08/2021</t>
  </si>
  <si>
    <t>1.19</t>
  </si>
  <si>
    <t>FIXAÇÃO DE TUBOS HORIZONTAIS DE PVC, CPVC OU COBRE DIÂMETROS MAIORES QUE 40 MM E MENORES OU IGUAIS A 75 MM COM ABRAÇADEIRA METÁLICA RÍGIDA TIPO D 1 1/2", FIXADA EM PERFILADO EM LAJE. AF_05/2015</t>
  </si>
  <si>
    <t>1.20</t>
  </si>
  <si>
    <t>PINTURA ANTICORROSIVA DE DUTO METÁLICO. AF_04/2018</t>
  </si>
  <si>
    <t>M²</t>
  </si>
  <si>
    <t>1.21</t>
  </si>
  <si>
    <t>PINTURA COM TINTA ALQUÍDICA DE ACABAMENTO (ESMALTE SINTÉTICO ACETINADO) PULVERIZADA SOBRE PERFIL METÁLICO EXECUTADO EM FÁBRICA (POR DEMÃO). AF_01/2020</t>
  </si>
  <si>
    <t>1.22</t>
  </si>
  <si>
    <t>EXTINTOR DE INCÊNDIO PORTÁTIL COM CARGA DE CO2 DE 6 KG, CLASSE BC - FORNECIMENTO E INSTALAÇÃO. AF_10/2020_P</t>
  </si>
  <si>
    <t>LISTA DE MATERIAIS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</si>
</sst>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[Red]\-[$R$-416]\ #,##0.00"/>
    <numFmt numFmtId="168" formatCode="0.000"/>
  </numFmts>
  <fonts count="12">
    <font>
      <sz val="10"/>
      <name val="Arial"/>
      <family val="2"/>
    </font>
    <font>
      <b/>
      <sz val="10"/>
      <color indexed="8"/>
      <name val="Calibri Light"/>
      <family val="2"/>
    </font>
    <font>
      <b/>
      <sz val="15"/>
      <color indexed="8"/>
      <name val="Calibri Light"/>
      <family val="2"/>
    </font>
    <font>
      <sz val="11"/>
      <color indexed="8"/>
      <name val="Arial1"/>
    </font>
    <font>
      <b/>
      <sz val="11"/>
      <color indexed="8"/>
      <name val="Spranq eco sans"/>
      <family val="2"/>
      <charset val="1"/>
    </font>
    <font>
      <b/>
      <sz val="12"/>
      <color theme="0"/>
      <name val="Calibri Light"/>
      <family val="2"/>
    </font>
    <font>
      <b/>
      <sz val="9"/>
      <color theme="0"/>
      <name val="Calibri Light"/>
      <family val="2"/>
    </font>
    <font>
      <sz val="10"/>
      <color indexed="8"/>
      <name val="Arial1"/>
    </font>
    <font>
      <b/>
      <sz val="11"/>
      <color theme="0"/>
      <name val="Calibri Light"/>
      <family val="2"/>
    </font>
    <font>
      <b/>
      <sz val="10"/>
      <color theme="0"/>
      <name val="Calibri Light"/>
      <family val="2"/>
    </font>
    <font>
      <sz val="8"/>
      <color indexed="8"/>
      <name val="Calibri Light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22"/>
      </patternFill>
    </fill>
    <fill>
      <patternFill patternType="solid">
        <fgColor rgb="FF006600"/>
        <bgColor indexed="31"/>
      </patternFill>
    </fill>
    <fill>
      <patternFill patternType="solid">
        <fgColor theme="0" tint="-0.34998626667073579"/>
        <bgColor indexed="31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center" wrapText="1"/>
    </xf>
    <xf numFmtId="1" fontId="10" fillId="0" borderId="8" xfId="0" applyNumberFormat="1" applyFont="1" applyBorder="1" applyAlignment="1">
      <alignment horizontal="center" vertical="center"/>
    </xf>
    <xf numFmtId="168" fontId="10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Excel_BuiltIn_Currency 1" xfId="1" xr:uid="{2A858FA6-54E5-4759-BED5-AD737648B60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88446</xdr:colOff>
          <xdr:row>1</xdr:row>
          <xdr:rowOff>54429</xdr:rowOff>
        </xdr:from>
        <xdr:to>
          <xdr:col>1</xdr:col>
          <xdr:colOff>918483</xdr:colOff>
          <xdr:row>2</xdr:row>
          <xdr:rowOff>359753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3F7A889-20D5-46FD-84BC-C0ED7E3D72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C315D-9A91-4983-832F-A040B92E469D}">
  <sheetPr>
    <pageSetUpPr fitToPage="1"/>
  </sheetPr>
  <dimension ref="B1:IS33"/>
  <sheetViews>
    <sheetView tabSelected="1" zoomScale="140" zoomScaleNormal="140" workbookViewId="0">
      <selection activeCell="H8" sqref="H8"/>
    </sheetView>
  </sheetViews>
  <sheetFormatPr defaultRowHeight="12.75"/>
  <cols>
    <col min="1" max="1" width="13.28515625" customWidth="1"/>
    <col min="2" max="2" width="14.85546875" customWidth="1"/>
    <col min="3" max="3" width="13.85546875" customWidth="1"/>
    <col min="4" max="4" width="65.28515625" customWidth="1"/>
    <col min="5" max="5" width="8.85546875" customWidth="1"/>
    <col min="6" max="6" width="9.5703125" customWidth="1"/>
    <col min="7" max="7" width="9.7109375" customWidth="1"/>
    <col min="8" max="8" width="10.85546875" customWidth="1"/>
  </cols>
  <sheetData>
    <row r="1" spans="2:253" ht="26.25" customHeight="1" thickBot="1"/>
    <row r="2" spans="2:253" s="3" customFormat="1" ht="31.5" customHeight="1">
      <c r="B2" s="24"/>
      <c r="C2" s="1" t="s">
        <v>0</v>
      </c>
      <c r="D2" s="1"/>
      <c r="E2" s="1"/>
      <c r="F2" s="2"/>
      <c r="IM2"/>
      <c r="IN2"/>
      <c r="IO2"/>
      <c r="IP2"/>
      <c r="IQ2"/>
      <c r="IR2"/>
      <c r="IS2"/>
    </row>
    <row r="3" spans="2:253" s="3" customFormat="1" ht="31.5" customHeight="1">
      <c r="B3" s="25"/>
      <c r="C3" s="4" t="s">
        <v>1</v>
      </c>
      <c r="D3" s="4"/>
      <c r="E3" s="4"/>
      <c r="F3" s="32"/>
      <c r="G3" s="5"/>
      <c r="H3" s="5"/>
      <c r="I3" s="5"/>
      <c r="IM3"/>
      <c r="IN3"/>
      <c r="IO3"/>
      <c r="IP3"/>
      <c r="IQ3"/>
      <c r="IR3"/>
      <c r="IS3"/>
    </row>
    <row r="4" spans="2:253" s="3" customFormat="1" ht="15" customHeight="1">
      <c r="B4" s="6" t="s">
        <v>2</v>
      </c>
      <c r="C4" s="7"/>
      <c r="D4" s="7"/>
      <c r="E4" s="8"/>
      <c r="F4" s="26"/>
      <c r="IM4"/>
      <c r="IN4"/>
      <c r="IO4"/>
      <c r="IP4"/>
      <c r="IQ4"/>
      <c r="IR4"/>
      <c r="IS4"/>
    </row>
    <row r="5" spans="2:253" s="3" customFormat="1" ht="14.25" customHeight="1">
      <c r="B5" s="9" t="s">
        <v>3</v>
      </c>
      <c r="C5" s="8"/>
      <c r="D5" s="8"/>
      <c r="E5" s="8"/>
      <c r="F5" s="26"/>
      <c r="IM5"/>
      <c r="IN5"/>
      <c r="IO5"/>
      <c r="IP5"/>
      <c r="IQ5"/>
      <c r="IR5"/>
      <c r="IS5"/>
    </row>
    <row r="6" spans="2:253" s="3" customFormat="1" ht="14.25" customHeight="1">
      <c r="B6" s="10" t="s">
        <v>60</v>
      </c>
      <c r="C6" s="11"/>
      <c r="D6" s="11"/>
      <c r="E6" s="11"/>
      <c r="F6" s="27"/>
      <c r="IM6"/>
      <c r="IN6"/>
      <c r="IO6"/>
      <c r="IP6"/>
      <c r="IQ6"/>
      <c r="IR6"/>
      <c r="IS6"/>
    </row>
    <row r="7" spans="2:253" s="3" customFormat="1" ht="9" customHeight="1">
      <c r="B7" s="10"/>
      <c r="C7" s="11"/>
      <c r="D7" s="11"/>
      <c r="E7" s="11"/>
      <c r="F7" s="27"/>
      <c r="H7" s="3" t="s">
        <v>4</v>
      </c>
      <c r="IM7"/>
      <c r="IN7"/>
      <c r="IO7"/>
      <c r="IP7"/>
      <c r="IQ7"/>
      <c r="IR7"/>
      <c r="IS7"/>
    </row>
    <row r="8" spans="2:253" s="3" customFormat="1" ht="25.5" customHeight="1">
      <c r="B8" s="12" t="s">
        <v>5</v>
      </c>
      <c r="C8" s="13" t="s">
        <v>6</v>
      </c>
      <c r="D8" s="14" t="s">
        <v>7</v>
      </c>
      <c r="E8" s="14" t="s">
        <v>8</v>
      </c>
      <c r="F8" s="28" t="s">
        <v>9</v>
      </c>
      <c r="IM8"/>
      <c r="IN8"/>
      <c r="IO8"/>
      <c r="IP8"/>
      <c r="IQ8"/>
      <c r="IR8"/>
      <c r="IS8"/>
    </row>
    <row r="9" spans="2:253" s="3" customFormat="1" ht="25.5" customHeight="1">
      <c r="B9" s="15" t="s">
        <v>10</v>
      </c>
      <c r="C9" s="16" t="s">
        <v>11</v>
      </c>
      <c r="D9" s="17" t="s">
        <v>12</v>
      </c>
      <c r="E9" s="17"/>
      <c r="F9" s="29"/>
      <c r="IM9"/>
      <c r="IN9"/>
      <c r="IO9"/>
      <c r="IP9"/>
      <c r="IQ9"/>
      <c r="IR9"/>
      <c r="IS9"/>
    </row>
    <row r="10" spans="2:253" s="3" customFormat="1" ht="30" customHeight="1">
      <c r="B10" s="18">
        <v>97536</v>
      </c>
      <c r="C10" s="19" t="s">
        <v>13</v>
      </c>
      <c r="D10" s="20" t="s">
        <v>14</v>
      </c>
      <c r="E10" s="21" t="s">
        <v>15</v>
      </c>
      <c r="F10" s="30">
        <f>3</f>
        <v>3</v>
      </c>
      <c r="IM10"/>
      <c r="IN10"/>
      <c r="IO10"/>
      <c r="IP10"/>
      <c r="IQ10"/>
      <c r="IR10"/>
      <c r="IS10"/>
    </row>
    <row r="11" spans="2:253" s="3" customFormat="1" ht="30" customHeight="1">
      <c r="B11" s="18">
        <f>100788</f>
        <v>100788</v>
      </c>
      <c r="C11" s="19" t="s">
        <v>16</v>
      </c>
      <c r="D11" s="20" t="s">
        <v>17</v>
      </c>
      <c r="E11" s="21" t="s">
        <v>18</v>
      </c>
      <c r="F11" s="30">
        <f>1</f>
        <v>1</v>
      </c>
      <c r="H11" s="22"/>
      <c r="IM11"/>
      <c r="IN11"/>
      <c r="IO11"/>
      <c r="IP11"/>
      <c r="IQ11"/>
      <c r="IR11"/>
      <c r="IS11"/>
    </row>
    <row r="12" spans="2:253" s="3" customFormat="1" ht="30" customHeight="1">
      <c r="B12" s="18">
        <v>20260</v>
      </c>
      <c r="C12" s="19" t="s">
        <v>19</v>
      </c>
      <c r="D12" s="20" t="s">
        <v>20</v>
      </c>
      <c r="E12" s="21" t="s">
        <v>18</v>
      </c>
      <c r="F12" s="30">
        <f>2</f>
        <v>2</v>
      </c>
      <c r="IM12"/>
      <c r="IN12"/>
      <c r="IO12"/>
      <c r="IP12"/>
      <c r="IQ12"/>
      <c r="IR12"/>
      <c r="IS12"/>
    </row>
    <row r="13" spans="2:253" s="3" customFormat="1" ht="30" customHeight="1">
      <c r="B13" s="18">
        <v>101917</v>
      </c>
      <c r="C13" s="19" t="s">
        <v>21</v>
      </c>
      <c r="D13" s="20" t="s">
        <v>22</v>
      </c>
      <c r="E13" s="21" t="s">
        <v>18</v>
      </c>
      <c r="F13" s="30">
        <f>2</f>
        <v>2</v>
      </c>
      <c r="IM13"/>
      <c r="IN13"/>
      <c r="IO13"/>
      <c r="IP13"/>
      <c r="IQ13"/>
      <c r="IR13"/>
      <c r="IS13"/>
    </row>
    <row r="14" spans="2:253" s="3" customFormat="1" ht="30" customHeight="1">
      <c r="B14" s="18">
        <v>92706</v>
      </c>
      <c r="C14" s="19" t="s">
        <v>23</v>
      </c>
      <c r="D14" s="20" t="s">
        <v>24</v>
      </c>
      <c r="E14" s="21" t="s">
        <v>18</v>
      </c>
      <c r="F14" s="30">
        <f>1</f>
        <v>1</v>
      </c>
      <c r="IM14"/>
      <c r="IN14"/>
      <c r="IO14"/>
      <c r="IP14"/>
      <c r="IQ14"/>
      <c r="IR14"/>
      <c r="IS14"/>
    </row>
    <row r="15" spans="2:253" s="3" customFormat="1" ht="30" customHeight="1">
      <c r="B15" s="18">
        <f>96815</f>
        <v>96815</v>
      </c>
      <c r="C15" s="19" t="s">
        <v>25</v>
      </c>
      <c r="D15" s="20" t="s">
        <v>26</v>
      </c>
      <c r="E15" s="21" t="s">
        <v>18</v>
      </c>
      <c r="F15" s="30">
        <f>43</f>
        <v>43</v>
      </c>
      <c r="IM15"/>
      <c r="IN15"/>
      <c r="IO15"/>
      <c r="IP15"/>
      <c r="IQ15"/>
      <c r="IR15"/>
      <c r="IS15"/>
    </row>
    <row r="16" spans="2:253" s="3" customFormat="1" ht="30" customHeight="1">
      <c r="B16" s="18">
        <f>103029</f>
        <v>103029</v>
      </c>
      <c r="C16" s="19" t="s">
        <v>27</v>
      </c>
      <c r="D16" s="20" t="s">
        <v>28</v>
      </c>
      <c r="E16" s="21" t="s">
        <v>18</v>
      </c>
      <c r="F16" s="30">
        <f>3</f>
        <v>3</v>
      </c>
      <c r="IM16"/>
      <c r="IN16"/>
      <c r="IO16"/>
      <c r="IP16"/>
      <c r="IQ16"/>
      <c r="IR16"/>
      <c r="IS16"/>
    </row>
    <row r="17" spans="2:253" s="3" customFormat="1" ht="30" customHeight="1">
      <c r="B17" s="18">
        <f>100801</f>
        <v>100801</v>
      </c>
      <c r="C17" s="19" t="s">
        <v>29</v>
      </c>
      <c r="D17" s="20" t="s">
        <v>30</v>
      </c>
      <c r="E17" s="21" t="s">
        <v>15</v>
      </c>
      <c r="F17" s="30">
        <f>7</f>
        <v>7</v>
      </c>
      <c r="IM17"/>
      <c r="IN17"/>
      <c r="IO17"/>
      <c r="IP17"/>
      <c r="IQ17"/>
      <c r="IR17"/>
      <c r="IS17"/>
    </row>
    <row r="18" spans="2:253" s="3" customFormat="1" ht="30" customHeight="1">
      <c r="B18" s="18">
        <f>100807</f>
        <v>100807</v>
      </c>
      <c r="C18" s="19" t="s">
        <v>31</v>
      </c>
      <c r="D18" s="20" t="s">
        <v>32</v>
      </c>
      <c r="E18" s="21" t="s">
        <v>15</v>
      </c>
      <c r="F18" s="30">
        <f>7</f>
        <v>7</v>
      </c>
      <c r="IM18"/>
      <c r="IN18"/>
      <c r="IO18"/>
      <c r="IP18"/>
      <c r="IQ18"/>
      <c r="IR18"/>
      <c r="IS18"/>
    </row>
    <row r="19" spans="2:253" s="3" customFormat="1" ht="30" customHeight="1">
      <c r="B19" s="18">
        <f>96864</f>
        <v>96864</v>
      </c>
      <c r="C19" s="19" t="s">
        <v>33</v>
      </c>
      <c r="D19" s="20" t="s">
        <v>34</v>
      </c>
      <c r="E19" s="21" t="s">
        <v>18</v>
      </c>
      <c r="F19" s="30">
        <f>1</f>
        <v>1</v>
      </c>
      <c r="IM19"/>
      <c r="IN19"/>
      <c r="IO19"/>
      <c r="IP19"/>
      <c r="IQ19"/>
      <c r="IR19"/>
      <c r="IS19"/>
    </row>
    <row r="20" spans="2:253" s="3" customFormat="1" ht="30" customHeight="1">
      <c r="B20" s="18">
        <f>96818</f>
        <v>96818</v>
      </c>
      <c r="C20" s="19" t="s">
        <v>35</v>
      </c>
      <c r="D20" s="20" t="s">
        <v>36</v>
      </c>
      <c r="E20" s="21" t="s">
        <v>18</v>
      </c>
      <c r="F20" s="30">
        <f>2</f>
        <v>2</v>
      </c>
      <c r="IM20"/>
      <c r="IN20"/>
      <c r="IO20"/>
      <c r="IP20"/>
      <c r="IQ20"/>
      <c r="IR20"/>
      <c r="IS20"/>
    </row>
    <row r="21" spans="2:253" s="3" customFormat="1" ht="30" customHeight="1">
      <c r="B21" s="18">
        <f>96855</f>
        <v>96855</v>
      </c>
      <c r="C21" s="19" t="s">
        <v>37</v>
      </c>
      <c r="D21" s="20" t="s">
        <v>38</v>
      </c>
      <c r="E21" s="21" t="s">
        <v>18</v>
      </c>
      <c r="F21" s="30">
        <f>1</f>
        <v>1</v>
      </c>
      <c r="IM21"/>
      <c r="IN21"/>
      <c r="IO21"/>
      <c r="IP21"/>
      <c r="IQ21"/>
      <c r="IR21"/>
      <c r="IS21"/>
    </row>
    <row r="22" spans="2:253" s="3" customFormat="1" ht="30" customHeight="1">
      <c r="B22" s="18">
        <f>96837</f>
        <v>96837</v>
      </c>
      <c r="C22" s="19" t="s">
        <v>39</v>
      </c>
      <c r="D22" s="20" t="s">
        <v>40</v>
      </c>
      <c r="E22" s="21" t="s">
        <v>18</v>
      </c>
      <c r="F22" s="30">
        <f>4</f>
        <v>4</v>
      </c>
      <c r="IM22"/>
      <c r="IN22"/>
      <c r="IO22"/>
      <c r="IP22"/>
      <c r="IQ22"/>
      <c r="IR22"/>
      <c r="IS22"/>
    </row>
    <row r="23" spans="2:253" s="3" customFormat="1" ht="30" customHeight="1">
      <c r="B23" s="18">
        <v>100557</v>
      </c>
      <c r="C23" s="19" t="s">
        <v>41</v>
      </c>
      <c r="D23" s="20" t="s">
        <v>42</v>
      </c>
      <c r="E23" s="21" t="s">
        <v>18</v>
      </c>
      <c r="F23" s="30">
        <v>1</v>
      </c>
      <c r="IM23"/>
      <c r="IN23"/>
      <c r="IO23"/>
      <c r="IP23"/>
      <c r="IQ23"/>
      <c r="IR23"/>
      <c r="IS23"/>
    </row>
    <row r="24" spans="2:253" s="3" customFormat="1" ht="30" customHeight="1">
      <c r="B24" s="18">
        <v>95250</v>
      </c>
      <c r="C24" s="19" t="s">
        <v>43</v>
      </c>
      <c r="D24" s="20" t="s">
        <v>44</v>
      </c>
      <c r="E24" s="21" t="s">
        <v>18</v>
      </c>
      <c r="F24" s="30">
        <f>1</f>
        <v>1</v>
      </c>
      <c r="IM24"/>
      <c r="IN24"/>
      <c r="IO24"/>
      <c r="IP24"/>
      <c r="IQ24"/>
      <c r="IR24"/>
      <c r="IS24"/>
    </row>
    <row r="25" spans="2:253" s="3" customFormat="1" ht="30" customHeight="1">
      <c r="B25" s="18">
        <v>95248</v>
      </c>
      <c r="C25" s="19" t="s">
        <v>45</v>
      </c>
      <c r="D25" s="20" t="s">
        <v>46</v>
      </c>
      <c r="E25" s="21" t="s">
        <v>18</v>
      </c>
      <c r="F25" s="30">
        <f>2</f>
        <v>2</v>
      </c>
      <c r="IM25"/>
      <c r="IN25"/>
      <c r="IO25"/>
      <c r="IP25"/>
      <c r="IQ25"/>
      <c r="IR25"/>
      <c r="IS25"/>
    </row>
    <row r="26" spans="2:253" s="3" customFormat="1" ht="30" customHeight="1">
      <c r="B26" s="18">
        <v>99620</v>
      </c>
      <c r="C26" s="19" t="s">
        <v>47</v>
      </c>
      <c r="D26" s="20" t="s">
        <v>48</v>
      </c>
      <c r="E26" s="21" t="s">
        <v>18</v>
      </c>
      <c r="F26" s="30">
        <f>1</f>
        <v>1</v>
      </c>
      <c r="IM26"/>
      <c r="IN26"/>
      <c r="IO26"/>
      <c r="IP26"/>
      <c r="IQ26"/>
      <c r="IR26"/>
      <c r="IS26"/>
    </row>
    <row r="27" spans="2:253" s="3" customFormat="1" ht="30" customHeight="1">
      <c r="B27" s="18">
        <f>95248</f>
        <v>95248</v>
      </c>
      <c r="C27" s="19" t="s">
        <v>49</v>
      </c>
      <c r="D27" s="20" t="s">
        <v>50</v>
      </c>
      <c r="E27" s="21" t="s">
        <v>18</v>
      </c>
      <c r="F27" s="30">
        <f>2</f>
        <v>2</v>
      </c>
      <c r="IM27"/>
      <c r="IN27"/>
      <c r="IO27"/>
      <c r="IP27"/>
      <c r="IQ27"/>
      <c r="IR27"/>
      <c r="IS27"/>
    </row>
    <row r="28" spans="2:253" s="3" customFormat="1" ht="30" customHeight="1">
      <c r="B28" s="18">
        <v>91171</v>
      </c>
      <c r="C28" s="19" t="s">
        <v>51</v>
      </c>
      <c r="D28" s="20" t="s">
        <v>52</v>
      </c>
      <c r="E28" s="21" t="s">
        <v>15</v>
      </c>
      <c r="F28" s="30">
        <f>(F10+F17+F18)/3</f>
        <v>5.666666666666667</v>
      </c>
      <c r="IM28"/>
      <c r="IN28"/>
      <c r="IO28"/>
      <c r="IP28"/>
      <c r="IQ28"/>
      <c r="IR28"/>
      <c r="IS28"/>
    </row>
    <row r="29" spans="2:253" s="3" customFormat="1" ht="30" customHeight="1">
      <c r="B29" s="18">
        <f>98397</f>
        <v>98397</v>
      </c>
      <c r="C29" s="19" t="s">
        <v>53</v>
      </c>
      <c r="D29" s="20" t="s">
        <v>54</v>
      </c>
      <c r="E29" s="21" t="s">
        <v>55</v>
      </c>
      <c r="F29" s="31">
        <f>PI()*(F10)*(0.028)</f>
        <v>0.26389378290154264</v>
      </c>
      <c r="IM29"/>
      <c r="IN29"/>
      <c r="IO29"/>
      <c r="IP29"/>
      <c r="IQ29"/>
      <c r="IR29"/>
      <c r="IS29"/>
    </row>
    <row r="30" spans="2:253" s="3" customFormat="1" ht="30" customHeight="1">
      <c r="B30" s="18">
        <v>100739</v>
      </c>
      <c r="C30" s="19" t="s">
        <v>56</v>
      </c>
      <c r="D30" s="20" t="s">
        <v>57</v>
      </c>
      <c r="E30" s="21" t="s">
        <v>55</v>
      </c>
      <c r="F30" s="31">
        <f>F29</f>
        <v>0.26389378290154264</v>
      </c>
      <c r="IM30"/>
      <c r="IN30"/>
      <c r="IO30"/>
      <c r="IP30"/>
      <c r="IQ30"/>
      <c r="IR30"/>
      <c r="IS30"/>
    </row>
    <row r="31" spans="2:253" s="3" customFormat="1" ht="30" customHeight="1">
      <c r="B31" s="18">
        <v>101907</v>
      </c>
      <c r="C31" s="19" t="s">
        <v>58</v>
      </c>
      <c r="D31" s="20" t="s">
        <v>59</v>
      </c>
      <c r="E31" s="21" t="s">
        <v>18</v>
      </c>
      <c r="F31" s="30">
        <f>4</f>
        <v>4</v>
      </c>
      <c r="IM31"/>
      <c r="IN31"/>
      <c r="IO31"/>
      <c r="IP31"/>
      <c r="IQ31"/>
      <c r="IR31"/>
      <c r="IS31"/>
    </row>
    <row r="33" spans="2:6">
      <c r="B33" s="23"/>
      <c r="C33" s="23"/>
      <c r="D33" s="23"/>
      <c r="E33" s="23"/>
      <c r="F33" s="23"/>
    </row>
  </sheetData>
  <sheetProtection selectLockedCells="1" selectUnlockedCells="1"/>
  <mergeCells count="7">
    <mergeCell ref="B33:F33"/>
    <mergeCell ref="C2:F2"/>
    <mergeCell ref="C3:F3"/>
    <mergeCell ref="B6:F7"/>
    <mergeCell ref="D9:F9"/>
    <mergeCell ref="B4:F4"/>
    <mergeCell ref="B5:F5"/>
  </mergeCells>
  <pageMargins left="0.7" right="0.7" top="0.75" bottom="0.75" header="0.3" footer="0.3"/>
  <pageSetup paperSize="9" scale="61" fitToHeight="0" orientation="portrait" horizontalDpi="300" verticalDpi="300" r:id="rId1"/>
  <headerFooter alignWithMargins="0"/>
  <ignoredErrors>
    <ignoredError sqref="F20:F26" formula="1"/>
  </ignoredErrors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85725</xdr:colOff>
                <xdr:row>1</xdr:row>
                <xdr:rowOff>57150</xdr:rowOff>
              </from>
              <to>
                <xdr:col>1</xdr:col>
                <xdr:colOff>914400</xdr:colOff>
                <xdr:row>2</xdr:row>
                <xdr:rowOff>361950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</dc:creator>
  <cp:lastModifiedBy>Luiz</cp:lastModifiedBy>
  <cp:lastPrinted>2022-12-01T14:21:12Z</cp:lastPrinted>
  <dcterms:created xsi:type="dcterms:W3CDTF">2022-12-01T14:14:35Z</dcterms:created>
  <dcterms:modified xsi:type="dcterms:W3CDTF">2022-12-01T14:25:06Z</dcterms:modified>
</cp:coreProperties>
</file>